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6.6\обмен\14. Орготдел\СМИ\ПОСТ\"/>
    </mc:Choice>
  </mc:AlternateContent>
  <xr:revisionPtr revIDLastSave="0" documentId="8_{08394B1D-6D52-4535-BAF6-8F245E294A10}" xr6:coauthVersionLast="47" xr6:coauthVersionMax="47" xr10:uidLastSave="{00000000-0000-0000-0000-000000000000}"/>
  <bookViews>
    <workbookView xWindow="-108" yWindow="-108" windowWidth="23256" windowHeight="12576" tabRatio="883" xr2:uid="{00000000-000D-0000-FFFF-FFFF00000000}"/>
  </bookViews>
  <sheets>
    <sheet name="Краткосрочный план 2026-2028" sheetId="48" r:id="rId1"/>
  </sheets>
  <definedNames>
    <definedName name="_xlnm._FilterDatabase" localSheetId="0" hidden="1">'Краткосрочный план 2026-2028'!$A$11:$T$59</definedName>
    <definedName name="_xlnm.Print_Titles" localSheetId="0">'Краткосрочный план 2026-2028'!$8:$10</definedName>
    <definedName name="_xlnm.Print_Area" localSheetId="0">'Краткосрочный план 2026-2028'!$A$1:$T$60</definedName>
  </definedNames>
  <calcPr calcId="191029"/>
</workbook>
</file>

<file path=xl/calcChain.xml><?xml version="1.0" encoding="utf-8"?>
<calcChain xmlns="http://schemas.openxmlformats.org/spreadsheetml/2006/main">
  <c r="Q15" i="48" l="1"/>
  <c r="H26" i="48" l="1"/>
  <c r="C42" i="48" l="1"/>
  <c r="P57" i="48" l="1"/>
  <c r="O57" i="48"/>
  <c r="N57" i="48"/>
  <c r="M57" i="48"/>
  <c r="L57" i="48"/>
  <c r="K57" i="48"/>
  <c r="J57" i="48"/>
  <c r="I57" i="48"/>
  <c r="H57" i="48"/>
  <c r="G57" i="48"/>
  <c r="F57" i="48"/>
  <c r="E57" i="48"/>
  <c r="D57" i="48"/>
  <c r="C57" i="48"/>
  <c r="P42" i="48"/>
  <c r="P58" i="48" s="1"/>
  <c r="O42" i="48"/>
  <c r="O58" i="48" s="1"/>
  <c r="N42" i="48"/>
  <c r="M42" i="48"/>
  <c r="L42" i="48"/>
  <c r="L58" i="48" s="1"/>
  <c r="K42" i="48"/>
  <c r="K58" i="48" s="1"/>
  <c r="J42" i="48"/>
  <c r="I42" i="48"/>
  <c r="H42" i="48"/>
  <c r="H58" i="48" s="1"/>
  <c r="F42" i="48"/>
  <c r="F58" i="48" s="1"/>
  <c r="E42" i="48"/>
  <c r="D42" i="48"/>
  <c r="N26" i="48"/>
  <c r="N58" i="48" s="1"/>
  <c r="M26" i="48"/>
  <c r="M58" i="48" s="1"/>
  <c r="G26" i="48"/>
  <c r="E26" i="48"/>
  <c r="E58" i="48" s="1"/>
  <c r="D26" i="48"/>
  <c r="D58" i="48" s="1"/>
  <c r="C26" i="48"/>
  <c r="C58" i="48" s="1"/>
  <c r="J26" i="48"/>
  <c r="I26" i="48"/>
  <c r="I58" i="48" l="1"/>
  <c r="J58" i="48"/>
  <c r="Q19" i="48"/>
  <c r="S19" i="48" s="1"/>
  <c r="Q18" i="48"/>
  <c r="S18" i="48" s="1"/>
  <c r="Q17" i="48"/>
  <c r="S17" i="48" s="1"/>
  <c r="Q55" i="48"/>
  <c r="Q46" i="48"/>
  <c r="Q45" i="48"/>
  <c r="Q35" i="48"/>
  <c r="Q34" i="48"/>
  <c r="Q33" i="48"/>
  <c r="Q32" i="48"/>
  <c r="Q31" i="48"/>
  <c r="Q30" i="48"/>
  <c r="Q29" i="48"/>
  <c r="T19" i="48" l="1"/>
  <c r="T18" i="48"/>
  <c r="S15" i="48" l="1"/>
  <c r="T34" i="48"/>
  <c r="T35" i="48"/>
  <c r="T33" i="48"/>
  <c r="T32" i="48"/>
  <c r="T31" i="48"/>
  <c r="T30" i="48"/>
  <c r="Q36" i="48"/>
  <c r="T15" i="48" l="1"/>
  <c r="S36" i="48"/>
  <c r="T36" i="48" l="1"/>
  <c r="Q53" i="48" l="1"/>
  <c r="Q52" i="48"/>
  <c r="Q56" i="48"/>
  <c r="R56" i="48" l="1"/>
  <c r="R55" i="48"/>
  <c r="G42" i="48"/>
  <c r="G58" i="48" s="1"/>
  <c r="Q16" i="48"/>
  <c r="S16" i="48" s="1"/>
  <c r="Q41" i="48"/>
  <c r="Q40" i="48"/>
  <c r="Q54" i="48"/>
  <c r="Q38" i="48"/>
  <c r="Q39" i="48"/>
  <c r="Q37" i="48"/>
  <c r="Q25" i="48"/>
  <c r="S25" i="48" s="1"/>
  <c r="Q24" i="48"/>
  <c r="Q23" i="48"/>
  <c r="S23" i="48" s="1"/>
  <c r="Q22" i="48"/>
  <c r="Q21" i="48"/>
  <c r="S21" i="48" s="1"/>
  <c r="Q20" i="48"/>
  <c r="S20" i="48" s="1"/>
  <c r="R57" i="48" l="1"/>
  <c r="Q42" i="48"/>
  <c r="S24" i="48"/>
  <c r="Q26" i="48"/>
  <c r="S22" i="48"/>
  <c r="T25" i="48"/>
  <c r="S37" i="48"/>
  <c r="R26" i="48"/>
  <c r="T23" i="48"/>
  <c r="T17" i="48"/>
  <c r="S29" i="48"/>
  <c r="S26" i="48" l="1"/>
  <c r="T24" i="48"/>
  <c r="T37" i="48"/>
  <c r="T29" i="48"/>
  <c r="T21" i="48"/>
  <c r="T20" i="48"/>
  <c r="T16" i="48"/>
  <c r="T22" i="48"/>
  <c r="R42" i="48"/>
  <c r="R58" i="48" s="1"/>
  <c r="T26" i="48" l="1"/>
  <c r="S54" i="48"/>
  <c r="T54" i="48" s="1"/>
  <c r="S55" i="48" l="1"/>
  <c r="S41" i="48"/>
  <c r="T41" i="48" s="1"/>
  <c r="S38" i="48"/>
  <c r="T38" i="48" s="1"/>
  <c r="Q49" i="48"/>
  <c r="Q48" i="48"/>
  <c r="Q47" i="48"/>
  <c r="S39" i="48"/>
  <c r="T39" i="48" s="1"/>
  <c r="T55" i="48" l="1"/>
  <c r="Q51" i="48"/>
  <c r="Q50" i="48"/>
  <c r="Q57" i="48" s="1"/>
  <c r="Q58" i="48" s="1"/>
  <c r="S48" i="48"/>
  <c r="S47" i="48"/>
  <c r="S49" i="48"/>
  <c r="S53" i="48"/>
  <c r="T53" i="48" s="1"/>
  <c r="S52" i="48"/>
  <c r="T52" i="48" s="1"/>
  <c r="S45" i="48"/>
  <c r="S40" i="48"/>
  <c r="T40" i="48" s="1"/>
  <c r="S56" i="48"/>
  <c r="T56" i="48" s="1"/>
  <c r="T49" i="48" l="1"/>
  <c r="T48" i="48"/>
  <c r="T45" i="48"/>
  <c r="T47" i="48"/>
  <c r="S42" i="48"/>
  <c r="S51" i="48"/>
  <c r="T42" i="48"/>
  <c r="S46" i="48"/>
  <c r="T46" i="48" s="1"/>
  <c r="S50" i="48"/>
  <c r="S57" i="48" l="1"/>
  <c r="S58" i="48" s="1"/>
  <c r="T50" i="48"/>
  <c r="T51" i="48"/>
  <c r="T57" i="48" l="1"/>
  <c r="T58" i="48" s="1"/>
</calcChain>
</file>

<file path=xl/sharedStrings.xml><?xml version="1.0" encoding="utf-8"?>
<sst xmlns="http://schemas.openxmlformats.org/spreadsheetml/2006/main" count="74" uniqueCount="72">
  <si>
    <t>Ремонт крыши</t>
  </si>
  <si>
    <t>Всего стоимость ремонта</t>
  </si>
  <si>
    <t>Ремонт фундамента</t>
  </si>
  <si>
    <t>Ремонт подвальных помещений</t>
  </si>
  <si>
    <t xml:space="preserve">Адрес многоквартирного дома                  </t>
  </si>
  <si>
    <t xml:space="preserve">Местный бюджет </t>
  </si>
  <si>
    <t>Ремонт внутридомовых инженерных систем и установка коллективных (общедомовых ) приборов учета потребления ресурсов, в том числе:</t>
  </si>
  <si>
    <t>Стоимость работ (услуг), тыс.руб.</t>
  </si>
  <si>
    <t>№       пп.</t>
  </si>
  <si>
    <t>КРАТКОСРОЧНЫЙ ПЛАН</t>
  </si>
  <si>
    <t xml:space="preserve"> расположенных на территории Сахалинской области, на 2014 - 2043 годы",</t>
  </si>
  <si>
    <t xml:space="preserve">  реализации региональной программы "Капитальный ремонт общего имущества в многоквартирных домах,</t>
  </si>
  <si>
    <t xml:space="preserve"> Проектно-сметная документа-ция</t>
  </si>
  <si>
    <t>тепло-снабжение</t>
  </si>
  <si>
    <t>электро-снабжение</t>
  </si>
  <si>
    <t>водо-снабжение</t>
  </si>
  <si>
    <t xml:space="preserve"> водо-отведение</t>
  </si>
  <si>
    <t xml:space="preserve"> газо-снабжение</t>
  </si>
  <si>
    <t>Общая площадь дома, кв.м.</t>
  </si>
  <si>
    <t>Средства собственников</t>
  </si>
  <si>
    <t>Источники финансирования, тыс.руб.</t>
  </si>
  <si>
    <t>Итого по муниципальному образованию Углегорский городской округ</t>
  </si>
  <si>
    <t>Областной бюджет</t>
  </si>
  <si>
    <t>Ремонт фасада</t>
  </si>
  <si>
    <t>Ремонт или замена лифтового оборудова-ния</t>
  </si>
  <si>
    <t>Проверка сметной стоимости</t>
  </si>
  <si>
    <t>Экспертиза проектной докумен-тации</t>
  </si>
  <si>
    <t>утвержденной постановлением Правительства Сахалинской области от 28.04.2014 № 199, на 2026-2028 годы</t>
  </si>
  <si>
    <t>2028 год</t>
  </si>
  <si>
    <t>г. Углегорск, ул.Победы, д.168</t>
  </si>
  <si>
    <t>г. Углегорск, ул.Победы, д.216</t>
  </si>
  <si>
    <t>пгт. Шахтерск, ул. Интернациональная, д.26</t>
  </si>
  <si>
    <t>пгт. Шахтерск, ул. Октябрьская, д.13</t>
  </si>
  <si>
    <t>г. Углегорск, ул.Баранова, д.1</t>
  </si>
  <si>
    <t>г. Углегорск, ул.Баранова, д.2</t>
  </si>
  <si>
    <t>г. Углегорск, ул.Баранова, д.9</t>
  </si>
  <si>
    <t>г. Углегорск, ул.Баранова, д.10</t>
  </si>
  <si>
    <t>г. Углегорск, ул.Блюхера, д.2</t>
  </si>
  <si>
    <t>г. Углегорск, ул. л-та Егорова, д.2</t>
  </si>
  <si>
    <t>г. Углегорск,Приморская, д.57</t>
  </si>
  <si>
    <t>пгт.Шахтерск, ул.Мира, д.16 "А"</t>
  </si>
  <si>
    <t>Проверка сметной стоимости на 2027 год</t>
  </si>
  <si>
    <t>ПСД на 2027 год</t>
  </si>
  <si>
    <t>пгт.Шахтерск, ул.Мира, д. 43</t>
  </si>
  <si>
    <t>ПСД на 2028 год</t>
  </si>
  <si>
    <t>Проверка сметной стоимости на 2028 год</t>
  </si>
  <si>
    <t>2027  год</t>
  </si>
  <si>
    <t>ПСД на 2029 год</t>
  </si>
  <si>
    <t>Проверка сметной стоимости на 2029 год</t>
  </si>
  <si>
    <t>г. Углегорск, ул. 8 Марта, д. 22</t>
  </si>
  <si>
    <t>г. Углегорск, ул. Войтинского, д. 1</t>
  </si>
  <si>
    <t>г. Углегорск, ул. Капасина, д. 8</t>
  </si>
  <si>
    <t>г. Углегорск, ул. Приморская, д. 57</t>
  </si>
  <si>
    <t>г. Углегорск, ул. Свободная, д. 13</t>
  </si>
  <si>
    <t>г. Шахтерск, ул. Интернациональная, д. 19</t>
  </si>
  <si>
    <t>г. Шахтерск, ул. Интернациональная, д. 21</t>
  </si>
  <si>
    <t xml:space="preserve"> Углегорский муниципальный округ Сахалинской области</t>
  </si>
  <si>
    <t>Углегорский муниципальный округ Сахалинской области</t>
  </si>
  <si>
    <t xml:space="preserve"> 2026 год</t>
  </si>
  <si>
    <t>г. Углегорск, пер. Блюхера, д. 5</t>
  </si>
  <si>
    <t>г. Углегорск, ул. Заводская, д. 14</t>
  </si>
  <si>
    <t>г. Углегорск, ул. Заводская, д. 19</t>
  </si>
  <si>
    <t>с. Краснополье, ул. Советская, д. 12</t>
  </si>
  <si>
    <t>с. Краснополье, ул. Советская, д. 14</t>
  </si>
  <si>
    <t>с. Краснополье, ул. Советская, д. 16</t>
  </si>
  <si>
    <t>с. Краснополье, ул. Центральная, д. 19</t>
  </si>
  <si>
    <t>с. Краснополье, ул. Юбилейная, д. 19</t>
  </si>
  <si>
    <t>с. Краснополье, ул. Юбилейная, д. 47</t>
  </si>
  <si>
    <t>с. Краснополье, ул. Юбилейная, д. 34</t>
  </si>
  <si>
    <t>Итого по муниципальному образованию Углегорский муниципальный округ</t>
  </si>
  <si>
    <t>ИТОГО по муниципальному образованию Углегорский муниципальный округ Сахалинской области 2026-2028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</si>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</sst>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Calibri"/>
      <family val="2"/>
      <charset val="204"/>
    </font>
    <font>
      <sz val="3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3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10" fillId="0" borderId="0"/>
    <xf numFmtId="164" fontId="13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top" wrapText="1"/>
    </xf>
    <xf numFmtId="164" fontId="5" fillId="0" borderId="1" xfId="5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164" fontId="5" fillId="2" borderId="1" xfId="5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3" xr:uid="{00000000-0005-0000-0000-000003000000}"/>
    <cellStyle name="Процентный 2" xfId="2" xr:uid="{00000000-0005-0000-0000-000004000000}"/>
    <cellStyle name="Финансовый" xfId="5" builtinId="3"/>
  </cellStyles>
  <dxfs count="0"/>
  <tableStyles count="0" defaultTableStyle="TableStyleMedium9" defaultPivotStyle="PivotStyleLight16"/>
  <colors>
    <mruColors>
      <color rgb="FF008000"/>
      <color rgb="FF66FFFF"/>
      <color rgb="FF927CF2"/>
      <color rgb="FFFF5050"/>
      <color rgb="FF99FF33"/>
      <color rgb="FFFFFF99"/>
      <color rgb="FFFF33CC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0"/>
  <sheetViews>
    <sheetView showGridLines="0" tabSelected="1" view="pageBreakPreview" topLeftCell="B28" zoomScale="57" zoomScaleNormal="50" zoomScaleSheetLayoutView="57" zoomScalePageLayoutView="42" workbookViewId="0">
      <selection activeCell="A27" sqref="A27:T27"/>
    </sheetView>
  </sheetViews>
  <sheetFormatPr defaultColWidth="9.109375" defaultRowHeight="39.75" customHeight="1" x14ac:dyDescent="0.35"/>
  <cols>
    <col min="1" max="1" width="8.44140625" style="4" customWidth="1"/>
    <col min="2" max="2" width="73.5546875" style="9" customWidth="1"/>
    <col min="3" max="3" width="17.44140625" style="7" customWidth="1"/>
    <col min="4" max="4" width="18.33203125" style="7" customWidth="1"/>
    <col min="5" max="6" width="15.44140625" style="7" customWidth="1"/>
    <col min="7" max="7" width="17.6640625" style="7" customWidth="1"/>
    <col min="8" max="8" width="18.6640625" style="7" customWidth="1"/>
    <col min="9" max="10" width="16.88671875" style="7" customWidth="1"/>
    <col min="11" max="11" width="18.44140625" style="7" customWidth="1"/>
    <col min="12" max="12" width="15.88671875" style="7" customWidth="1"/>
    <col min="13" max="14" width="18.44140625" style="7" customWidth="1"/>
    <col min="15" max="15" width="17.109375" style="7" customWidth="1"/>
    <col min="16" max="16" width="17.44140625" style="7" customWidth="1"/>
    <col min="17" max="17" width="22.109375" style="7" customWidth="1"/>
    <col min="18" max="20" width="20.33203125" style="7" customWidth="1"/>
    <col min="21" max="16384" width="9.109375" style="6"/>
  </cols>
  <sheetData>
    <row r="1" spans="1:20" ht="39" customHeight="1" x14ac:dyDescent="0.35">
      <c r="N1" s="1"/>
      <c r="O1" s="35"/>
      <c r="P1" s="35"/>
      <c r="Q1" s="35"/>
      <c r="R1" s="35"/>
      <c r="S1" s="35"/>
      <c r="T1" s="35"/>
    </row>
    <row r="2" spans="1:20" ht="42" customHeight="1" x14ac:dyDescent="0.35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42" customHeight="1" x14ac:dyDescent="0.35">
      <c r="A3" s="34" t="s">
        <v>11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42" customHeight="1" x14ac:dyDescent="0.35">
      <c r="A4" s="34" t="s">
        <v>10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ht="42" customHeight="1" x14ac:dyDescent="0.35">
      <c r="A5" s="34" t="s">
        <v>27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20" ht="18" customHeight="1" x14ac:dyDescent="0.35"/>
    <row r="7" spans="1:20" ht="18" x14ac:dyDescent="0.35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s="13" customFormat="1" ht="45" customHeight="1" x14ac:dyDescent="0.3">
      <c r="A8" s="37" t="s">
        <v>8</v>
      </c>
      <c r="B8" s="36" t="s">
        <v>4</v>
      </c>
      <c r="C8" s="36" t="s">
        <v>18</v>
      </c>
      <c r="D8" s="36" t="s">
        <v>7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6" t="s">
        <v>20</v>
      </c>
      <c r="S8" s="36"/>
      <c r="T8" s="36"/>
    </row>
    <row r="9" spans="1:20" s="13" customFormat="1" ht="60" customHeight="1" x14ac:dyDescent="0.3">
      <c r="A9" s="37"/>
      <c r="B9" s="36"/>
      <c r="C9" s="38"/>
      <c r="D9" s="36" t="s">
        <v>12</v>
      </c>
      <c r="E9" s="36" t="s">
        <v>25</v>
      </c>
      <c r="F9" s="36" t="s">
        <v>26</v>
      </c>
      <c r="G9" s="36" t="s">
        <v>6</v>
      </c>
      <c r="H9" s="36"/>
      <c r="I9" s="36"/>
      <c r="J9" s="36"/>
      <c r="K9" s="36"/>
      <c r="L9" s="36" t="s">
        <v>24</v>
      </c>
      <c r="M9" s="36" t="s">
        <v>0</v>
      </c>
      <c r="N9" s="36" t="s">
        <v>23</v>
      </c>
      <c r="O9" s="36" t="s">
        <v>2</v>
      </c>
      <c r="P9" s="36" t="s">
        <v>3</v>
      </c>
      <c r="Q9" s="36" t="s">
        <v>1</v>
      </c>
      <c r="R9" s="36" t="s">
        <v>22</v>
      </c>
      <c r="S9" s="36" t="s">
        <v>5</v>
      </c>
      <c r="T9" s="36" t="s">
        <v>19</v>
      </c>
    </row>
    <row r="10" spans="1:20" s="14" customFormat="1" ht="42.75" customHeight="1" x14ac:dyDescent="0.3">
      <c r="A10" s="37"/>
      <c r="B10" s="36"/>
      <c r="C10" s="38"/>
      <c r="D10" s="38"/>
      <c r="E10" s="36"/>
      <c r="F10" s="36"/>
      <c r="G10" s="8" t="s">
        <v>14</v>
      </c>
      <c r="H10" s="8" t="s">
        <v>13</v>
      </c>
      <c r="I10" s="8" t="s">
        <v>15</v>
      </c>
      <c r="J10" s="8" t="s">
        <v>16</v>
      </c>
      <c r="K10" s="8" t="s">
        <v>17</v>
      </c>
      <c r="L10" s="36"/>
      <c r="M10" s="36"/>
      <c r="N10" s="36"/>
      <c r="O10" s="36"/>
      <c r="P10" s="36"/>
      <c r="Q10" s="36"/>
      <c r="R10" s="36"/>
      <c r="S10" s="36"/>
      <c r="T10" s="36"/>
    </row>
    <row r="11" spans="1:20" s="15" customFormat="1" ht="27" customHeight="1" x14ac:dyDescent="0.3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5">
        <v>15</v>
      </c>
      <c r="P11" s="5">
        <v>16</v>
      </c>
      <c r="Q11" s="5">
        <v>17</v>
      </c>
      <c r="R11" s="5">
        <v>18</v>
      </c>
      <c r="S11" s="5">
        <v>19</v>
      </c>
      <c r="T11" s="5">
        <v>20</v>
      </c>
    </row>
    <row r="12" spans="1:20" ht="31.5" customHeight="1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31.5" customHeight="1" x14ac:dyDescent="0.35">
      <c r="A13" s="29" t="s">
        <v>56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39.75" customHeight="1" x14ac:dyDescent="0.35">
      <c r="A14" s="29" t="s">
        <v>58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</row>
    <row r="15" spans="1:20" ht="39.75" customHeight="1" x14ac:dyDescent="0.35">
      <c r="A15" s="5">
        <v>1</v>
      </c>
      <c r="B15" s="26" t="s">
        <v>59</v>
      </c>
      <c r="C15" s="3">
        <v>638</v>
      </c>
      <c r="D15" s="3">
        <v>0</v>
      </c>
      <c r="E15" s="3">
        <v>0</v>
      </c>
      <c r="F15" s="3">
        <v>0</v>
      </c>
      <c r="G15" s="3">
        <v>0</v>
      </c>
      <c r="H15" s="3">
        <v>2300</v>
      </c>
      <c r="I15" s="3">
        <v>450</v>
      </c>
      <c r="J15" s="3">
        <v>500</v>
      </c>
      <c r="K15" s="3">
        <v>0</v>
      </c>
      <c r="L15" s="3">
        <v>0</v>
      </c>
      <c r="M15" s="3">
        <v>0</v>
      </c>
      <c r="N15" s="3">
        <v>8400</v>
      </c>
      <c r="O15" s="3">
        <v>0</v>
      </c>
      <c r="P15" s="3">
        <v>0</v>
      </c>
      <c r="Q15" s="3">
        <f>SUM(D15:P15)</f>
        <v>11650</v>
      </c>
      <c r="R15" s="3">
        <v>3151.54</v>
      </c>
      <c r="S15" s="3">
        <f t="shared" ref="S15:S25" si="0">(Q15*10)/100</f>
        <v>1165</v>
      </c>
      <c r="T15" s="3">
        <f t="shared" ref="T15:T23" si="1">SUM(Q15-R15-S15)</f>
        <v>7333.4599999999991</v>
      </c>
    </row>
    <row r="16" spans="1:20" ht="39.75" customHeight="1" x14ac:dyDescent="0.35">
      <c r="A16" s="5">
        <v>2</v>
      </c>
      <c r="B16" s="26" t="s">
        <v>49</v>
      </c>
      <c r="C16" s="3">
        <v>976</v>
      </c>
      <c r="D16" s="3">
        <v>0</v>
      </c>
      <c r="E16" s="3">
        <v>0</v>
      </c>
      <c r="F16" s="3">
        <v>0</v>
      </c>
      <c r="G16" s="3">
        <v>1000</v>
      </c>
      <c r="H16" s="23">
        <v>0</v>
      </c>
      <c r="I16" s="3">
        <v>600</v>
      </c>
      <c r="J16" s="23">
        <v>0</v>
      </c>
      <c r="K16" s="3">
        <v>0</v>
      </c>
      <c r="L16" s="3">
        <v>0</v>
      </c>
      <c r="M16" s="3">
        <v>0</v>
      </c>
      <c r="N16" s="3">
        <v>9000</v>
      </c>
      <c r="O16" s="3">
        <v>0</v>
      </c>
      <c r="P16" s="3">
        <v>0</v>
      </c>
      <c r="Q16" s="3">
        <f t="shared" ref="Q16:Q25" si="2">SUM(D16:P16)</f>
        <v>10600</v>
      </c>
      <c r="R16" s="3">
        <v>2867.49</v>
      </c>
      <c r="S16" s="3">
        <f t="shared" si="0"/>
        <v>1060</v>
      </c>
      <c r="T16" s="3">
        <f t="shared" si="1"/>
        <v>6672.51</v>
      </c>
    </row>
    <row r="17" spans="1:20" ht="39.75" customHeight="1" x14ac:dyDescent="0.35">
      <c r="A17" s="5">
        <v>3</v>
      </c>
      <c r="B17" s="26" t="s">
        <v>50</v>
      </c>
      <c r="C17" s="3">
        <v>940.8</v>
      </c>
      <c r="D17" s="3">
        <v>0</v>
      </c>
      <c r="E17" s="3">
        <v>0</v>
      </c>
      <c r="F17" s="3">
        <v>0</v>
      </c>
      <c r="G17" s="3">
        <v>900</v>
      </c>
      <c r="H17" s="3">
        <v>2700</v>
      </c>
      <c r="I17" s="3">
        <v>600</v>
      </c>
      <c r="J17" s="3">
        <v>700</v>
      </c>
      <c r="K17" s="3">
        <v>0</v>
      </c>
      <c r="L17" s="3">
        <v>0</v>
      </c>
      <c r="M17" s="3">
        <v>0</v>
      </c>
      <c r="N17" s="3">
        <v>10800</v>
      </c>
      <c r="O17" s="3">
        <v>0</v>
      </c>
      <c r="P17" s="3">
        <v>0</v>
      </c>
      <c r="Q17" s="3">
        <f>SUM(D17:P17)</f>
        <v>15700</v>
      </c>
      <c r="R17" s="3">
        <v>4247.13</v>
      </c>
      <c r="S17" s="3">
        <f t="shared" si="0"/>
        <v>1570</v>
      </c>
      <c r="T17" s="3">
        <f t="shared" si="1"/>
        <v>9882.869999999999</v>
      </c>
    </row>
    <row r="18" spans="1:20" ht="39.75" customHeight="1" x14ac:dyDescent="0.35">
      <c r="A18" s="5">
        <v>4</v>
      </c>
      <c r="B18" s="26" t="s">
        <v>60</v>
      </c>
      <c r="C18" s="3">
        <v>1634.6</v>
      </c>
      <c r="D18" s="3">
        <v>0</v>
      </c>
      <c r="E18" s="3">
        <v>0</v>
      </c>
      <c r="F18" s="3">
        <v>0</v>
      </c>
      <c r="G18" s="3">
        <v>0</v>
      </c>
      <c r="H18" s="3">
        <v>5700</v>
      </c>
      <c r="I18" s="3">
        <v>1100</v>
      </c>
      <c r="J18" s="3">
        <v>1300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f>SUM(D18:P18)</f>
        <v>8100</v>
      </c>
      <c r="R18" s="3">
        <v>2191.1999999999998</v>
      </c>
      <c r="S18" s="3">
        <f t="shared" si="0"/>
        <v>810</v>
      </c>
      <c r="T18" s="3">
        <f t="shared" si="1"/>
        <v>5098.8</v>
      </c>
    </row>
    <row r="19" spans="1:20" ht="39.75" customHeight="1" x14ac:dyDescent="0.35">
      <c r="A19" s="5">
        <v>5</v>
      </c>
      <c r="B19" s="26" t="s">
        <v>61</v>
      </c>
      <c r="C19" s="3">
        <v>1569</v>
      </c>
      <c r="D19" s="3">
        <v>0</v>
      </c>
      <c r="E19" s="3">
        <v>0</v>
      </c>
      <c r="F19" s="3">
        <v>0</v>
      </c>
      <c r="G19" s="3">
        <v>0</v>
      </c>
      <c r="H19" s="3">
        <v>5500</v>
      </c>
      <c r="I19" s="3">
        <v>1000</v>
      </c>
      <c r="J19" s="3">
        <v>1200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f>SUM(D19:P19)</f>
        <v>7700</v>
      </c>
      <c r="R19" s="3">
        <v>2082.9899999999998</v>
      </c>
      <c r="S19" s="3">
        <f t="shared" si="0"/>
        <v>770</v>
      </c>
      <c r="T19" s="3">
        <f t="shared" si="1"/>
        <v>4847.01</v>
      </c>
    </row>
    <row r="20" spans="1:20" ht="39.75" customHeight="1" x14ac:dyDescent="0.35">
      <c r="A20" s="5">
        <v>6</v>
      </c>
      <c r="B20" s="26" t="s">
        <v>51</v>
      </c>
      <c r="C20" s="3">
        <v>3135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11200</v>
      </c>
      <c r="N20" s="3">
        <v>0</v>
      </c>
      <c r="O20" s="3">
        <v>0</v>
      </c>
      <c r="P20" s="3">
        <v>0</v>
      </c>
      <c r="Q20" s="3">
        <f t="shared" si="2"/>
        <v>11200</v>
      </c>
      <c r="R20" s="3">
        <v>3029.8</v>
      </c>
      <c r="S20" s="3">
        <f t="shared" si="0"/>
        <v>1120</v>
      </c>
      <c r="T20" s="3">
        <f t="shared" si="1"/>
        <v>7050.2</v>
      </c>
    </row>
    <row r="21" spans="1:20" ht="39.75" customHeight="1" x14ac:dyDescent="0.35">
      <c r="A21" s="5">
        <v>7</v>
      </c>
      <c r="B21" s="26" t="s">
        <v>52</v>
      </c>
      <c r="C21" s="3">
        <v>1251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14400</v>
      </c>
      <c r="O21" s="3">
        <v>0</v>
      </c>
      <c r="P21" s="3">
        <v>0</v>
      </c>
      <c r="Q21" s="3">
        <f t="shared" si="2"/>
        <v>14400</v>
      </c>
      <c r="R21" s="3">
        <v>3895.46</v>
      </c>
      <c r="S21" s="3">
        <f t="shared" si="0"/>
        <v>1440</v>
      </c>
      <c r="T21" s="3">
        <f t="shared" si="1"/>
        <v>9064.5400000000009</v>
      </c>
    </row>
    <row r="22" spans="1:20" ht="39.75" customHeight="1" x14ac:dyDescent="0.35">
      <c r="A22" s="5">
        <v>8</v>
      </c>
      <c r="B22" s="26" t="s">
        <v>53</v>
      </c>
      <c r="C22" s="3">
        <v>2203</v>
      </c>
      <c r="D22" s="3">
        <v>0</v>
      </c>
      <c r="E22" s="3">
        <v>0</v>
      </c>
      <c r="F22" s="3">
        <v>0</v>
      </c>
      <c r="G22" s="3">
        <v>0</v>
      </c>
      <c r="H22" s="3">
        <v>6300</v>
      </c>
      <c r="I22" s="3">
        <v>1400</v>
      </c>
      <c r="J22" s="3">
        <v>1600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f t="shared" si="2"/>
        <v>9300</v>
      </c>
      <c r="R22" s="3">
        <v>2515.8200000000002</v>
      </c>
      <c r="S22" s="3">
        <f t="shared" si="0"/>
        <v>930</v>
      </c>
      <c r="T22" s="3">
        <f t="shared" si="1"/>
        <v>5854.18</v>
      </c>
    </row>
    <row r="23" spans="1:20" ht="39.75" customHeight="1" x14ac:dyDescent="0.35">
      <c r="A23" s="5">
        <v>9</v>
      </c>
      <c r="B23" s="26" t="s">
        <v>54</v>
      </c>
      <c r="C23" s="3">
        <v>2676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24000</v>
      </c>
      <c r="O23" s="3">
        <v>0</v>
      </c>
      <c r="P23" s="3">
        <v>0</v>
      </c>
      <c r="Q23" s="3">
        <f t="shared" si="2"/>
        <v>24000</v>
      </c>
      <c r="R23" s="3">
        <v>6492.43</v>
      </c>
      <c r="S23" s="3">
        <f t="shared" si="0"/>
        <v>2400</v>
      </c>
      <c r="T23" s="3">
        <f t="shared" si="1"/>
        <v>15107.57</v>
      </c>
    </row>
    <row r="24" spans="1:20" ht="39.75" customHeight="1" x14ac:dyDescent="0.35">
      <c r="A24" s="5">
        <v>10</v>
      </c>
      <c r="B24" s="26" t="s">
        <v>42</v>
      </c>
      <c r="C24" s="3">
        <v>0</v>
      </c>
      <c r="D24" s="3">
        <v>950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f t="shared" si="2"/>
        <v>950</v>
      </c>
      <c r="R24" s="3">
        <v>256.99</v>
      </c>
      <c r="S24" s="3">
        <f t="shared" si="0"/>
        <v>95</v>
      </c>
      <c r="T24" s="3">
        <f>Q24-R24-S24</f>
        <v>598.01</v>
      </c>
    </row>
    <row r="25" spans="1:20" ht="39.75" customHeight="1" x14ac:dyDescent="0.35">
      <c r="A25" s="5">
        <v>11</v>
      </c>
      <c r="B25" s="2" t="s">
        <v>41</v>
      </c>
      <c r="C25" s="3">
        <v>0</v>
      </c>
      <c r="D25" s="3">
        <v>0</v>
      </c>
      <c r="E25" s="3">
        <v>105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f t="shared" si="2"/>
        <v>105</v>
      </c>
      <c r="R25" s="3">
        <v>28.41</v>
      </c>
      <c r="S25" s="3">
        <f t="shared" si="0"/>
        <v>10.5</v>
      </c>
      <c r="T25" s="3">
        <f>Q25-R25-S25</f>
        <v>66.09</v>
      </c>
    </row>
    <row r="26" spans="1:20" ht="39.75" customHeight="1" x14ac:dyDescent="0.35">
      <c r="A26" s="5"/>
      <c r="B26" s="18" t="s">
        <v>21</v>
      </c>
      <c r="C26" s="19">
        <f>SUM(C15:C25)</f>
        <v>15023.4</v>
      </c>
      <c r="D26" s="19">
        <f>SUM(D15:D25)</f>
        <v>950</v>
      </c>
      <c r="E26" s="19">
        <f>SUM(E15:E25)</f>
        <v>105</v>
      </c>
      <c r="F26" s="8">
        <v>0</v>
      </c>
      <c r="G26" s="19">
        <f>SUM(G15:G25)</f>
        <v>1900</v>
      </c>
      <c r="H26" s="19">
        <f>SUM(H15:H25)</f>
        <v>22500</v>
      </c>
      <c r="I26" s="19">
        <f>SUM(I15:I25)</f>
        <v>5150</v>
      </c>
      <c r="J26" s="19">
        <f>SUM(J15:J25)</f>
        <v>5300</v>
      </c>
      <c r="K26" s="8">
        <v>0</v>
      </c>
      <c r="L26" s="8">
        <v>0</v>
      </c>
      <c r="M26" s="19">
        <f>SUM(M15:M25)</f>
        <v>11200</v>
      </c>
      <c r="N26" s="19">
        <f>SUM(N15:N25)</f>
        <v>66600</v>
      </c>
      <c r="O26" s="8">
        <v>0</v>
      </c>
      <c r="P26" s="8">
        <v>0</v>
      </c>
      <c r="Q26" s="27">
        <f>SUM(Q15:Q25)</f>
        <v>113705</v>
      </c>
      <c r="R26" s="27">
        <f>SUM(R15:R25)</f>
        <v>30759.260000000002</v>
      </c>
      <c r="S26" s="27">
        <f>SUM(S15:S25)</f>
        <v>11370.5</v>
      </c>
      <c r="T26" s="27">
        <f>SUM(T15:T25)</f>
        <v>71575.239999999976</v>
      </c>
    </row>
    <row r="27" spans="1:20" ht="39.75" customHeight="1" x14ac:dyDescent="0.35">
      <c r="A27" s="33" t="s">
        <v>57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</row>
    <row r="28" spans="1:20" ht="39.75" customHeight="1" x14ac:dyDescent="0.35">
      <c r="A28" s="33" t="s">
        <v>46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</row>
    <row r="29" spans="1:20" ht="39.75" customHeight="1" x14ac:dyDescent="0.35">
      <c r="A29" s="5">
        <v>1</v>
      </c>
      <c r="B29" s="26" t="s">
        <v>55</v>
      </c>
      <c r="C29" s="3">
        <v>2716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24000</v>
      </c>
      <c r="O29" s="3">
        <v>0</v>
      </c>
      <c r="P29" s="3">
        <v>0</v>
      </c>
      <c r="Q29" s="23">
        <f t="shared" ref="Q29:Q38" si="3">SUM(D29:P29)</f>
        <v>24000</v>
      </c>
      <c r="R29" s="3">
        <v>6742.06</v>
      </c>
      <c r="S29" s="3">
        <f>(Q29*10)/100</f>
        <v>2400</v>
      </c>
      <c r="T29" s="3">
        <f>SUM(Q29-R29-S29)</f>
        <v>14857.939999999999</v>
      </c>
    </row>
    <row r="30" spans="1:20" ht="39.75" customHeight="1" x14ac:dyDescent="0.35">
      <c r="A30" s="5">
        <v>2</v>
      </c>
      <c r="B30" s="26" t="s">
        <v>62</v>
      </c>
      <c r="C30" s="3">
        <v>587.4</v>
      </c>
      <c r="D30" s="3">
        <v>0</v>
      </c>
      <c r="E30" s="3">
        <v>0</v>
      </c>
      <c r="F30" s="3">
        <v>0</v>
      </c>
      <c r="G30" s="3">
        <v>0</v>
      </c>
      <c r="H30" s="3">
        <v>2100</v>
      </c>
      <c r="I30" s="3">
        <v>400</v>
      </c>
      <c r="J30" s="3">
        <v>500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23">
        <f t="shared" si="3"/>
        <v>3000</v>
      </c>
      <c r="R30" s="3">
        <v>842.76</v>
      </c>
      <c r="S30" s="3">
        <v>300</v>
      </c>
      <c r="T30" s="3">
        <f>SUM(Q30-R30-S30)</f>
        <v>1857.2399999999998</v>
      </c>
    </row>
    <row r="31" spans="1:20" ht="39.75" customHeight="1" x14ac:dyDescent="0.35">
      <c r="A31" s="5">
        <v>3</v>
      </c>
      <c r="B31" s="26" t="s">
        <v>63</v>
      </c>
      <c r="C31" s="3">
        <v>585.6</v>
      </c>
      <c r="D31" s="3">
        <v>0</v>
      </c>
      <c r="E31" s="3">
        <v>0</v>
      </c>
      <c r="F31" s="3">
        <v>0</v>
      </c>
      <c r="G31" s="3">
        <v>0</v>
      </c>
      <c r="H31" s="3">
        <v>2100</v>
      </c>
      <c r="I31" s="3">
        <v>400</v>
      </c>
      <c r="J31" s="3">
        <v>500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23">
        <f t="shared" si="3"/>
        <v>3000</v>
      </c>
      <c r="R31" s="3">
        <v>842.76</v>
      </c>
      <c r="S31" s="3">
        <v>300</v>
      </c>
      <c r="T31" s="3">
        <f>SUM(Q31-R31-S31)</f>
        <v>1857.2399999999998</v>
      </c>
    </row>
    <row r="32" spans="1:20" ht="39.75" customHeight="1" x14ac:dyDescent="0.35">
      <c r="A32" s="5">
        <v>4</v>
      </c>
      <c r="B32" s="26" t="s">
        <v>64</v>
      </c>
      <c r="C32" s="3">
        <v>585.70000000000005</v>
      </c>
      <c r="D32" s="3">
        <v>0</v>
      </c>
      <c r="E32" s="3">
        <v>0</v>
      </c>
      <c r="F32" s="3">
        <v>0</v>
      </c>
      <c r="G32" s="3">
        <v>0</v>
      </c>
      <c r="H32" s="3">
        <v>2100</v>
      </c>
      <c r="I32" s="3">
        <v>400</v>
      </c>
      <c r="J32" s="3">
        <v>500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23">
        <f t="shared" si="3"/>
        <v>3000</v>
      </c>
      <c r="R32" s="3">
        <v>842.76</v>
      </c>
      <c r="S32" s="3">
        <v>300</v>
      </c>
      <c r="T32" s="3">
        <f>SUM(Q32-R32-S32)</f>
        <v>1857.2399999999998</v>
      </c>
    </row>
    <row r="33" spans="1:20" ht="39.75" customHeight="1" x14ac:dyDescent="0.35">
      <c r="A33" s="5">
        <v>5</v>
      </c>
      <c r="B33" s="26" t="s">
        <v>65</v>
      </c>
      <c r="C33" s="3">
        <v>638.29999999999995</v>
      </c>
      <c r="D33" s="3">
        <v>0</v>
      </c>
      <c r="E33" s="3">
        <v>0</v>
      </c>
      <c r="F33" s="3">
        <v>0</v>
      </c>
      <c r="G33" s="3">
        <v>0</v>
      </c>
      <c r="H33" s="3">
        <v>2300</v>
      </c>
      <c r="I33" s="3">
        <v>500</v>
      </c>
      <c r="J33" s="3">
        <v>550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23">
        <f t="shared" si="3"/>
        <v>3350</v>
      </c>
      <c r="R33" s="3">
        <v>941.08</v>
      </c>
      <c r="S33" s="3">
        <v>335</v>
      </c>
      <c r="T33" s="3">
        <f>SUM(Q33-R33-S33)</f>
        <v>2073.92</v>
      </c>
    </row>
    <row r="34" spans="1:20" ht="39.75" customHeight="1" x14ac:dyDescent="0.35">
      <c r="A34" s="5">
        <v>6</v>
      </c>
      <c r="B34" s="26" t="s">
        <v>66</v>
      </c>
      <c r="C34" s="3">
        <v>639</v>
      </c>
      <c r="D34" s="3">
        <v>0</v>
      </c>
      <c r="E34" s="3">
        <v>0</v>
      </c>
      <c r="F34" s="3">
        <v>0</v>
      </c>
      <c r="G34" s="3">
        <v>0</v>
      </c>
      <c r="H34" s="3">
        <v>2300</v>
      </c>
      <c r="I34" s="3">
        <v>500</v>
      </c>
      <c r="J34" s="3">
        <v>550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23">
        <f t="shared" si="3"/>
        <v>3350</v>
      </c>
      <c r="R34" s="3">
        <v>941.08</v>
      </c>
      <c r="S34" s="3">
        <v>335</v>
      </c>
      <c r="T34" s="3">
        <f t="shared" ref="T34:T36" si="4">SUM(Q34-R34-S34)</f>
        <v>2073.92</v>
      </c>
    </row>
    <row r="35" spans="1:20" ht="39.75" customHeight="1" x14ac:dyDescent="0.35">
      <c r="A35" s="5">
        <v>7</v>
      </c>
      <c r="B35" s="26" t="s">
        <v>67</v>
      </c>
      <c r="C35" s="3">
        <v>509.4</v>
      </c>
      <c r="D35" s="3">
        <v>0</v>
      </c>
      <c r="E35" s="3">
        <v>0</v>
      </c>
      <c r="F35" s="3">
        <v>0</v>
      </c>
      <c r="G35" s="3">
        <v>0</v>
      </c>
      <c r="H35" s="3">
        <v>1800</v>
      </c>
      <c r="I35" s="3">
        <v>400</v>
      </c>
      <c r="J35" s="3">
        <v>500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23">
        <f t="shared" si="3"/>
        <v>2700</v>
      </c>
      <c r="R35" s="3">
        <v>758.48</v>
      </c>
      <c r="S35" s="3">
        <v>270</v>
      </c>
      <c r="T35" s="3">
        <f t="shared" si="4"/>
        <v>1671.52</v>
      </c>
    </row>
    <row r="36" spans="1:20" ht="39.75" customHeight="1" x14ac:dyDescent="0.35">
      <c r="A36" s="5">
        <v>8</v>
      </c>
      <c r="B36" s="26" t="s">
        <v>68</v>
      </c>
      <c r="C36" s="3">
        <v>747.6</v>
      </c>
      <c r="D36" s="3">
        <v>0</v>
      </c>
      <c r="E36" s="3">
        <v>0</v>
      </c>
      <c r="F36" s="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3">
        <v>0</v>
      </c>
      <c r="N36" s="3">
        <v>7200</v>
      </c>
      <c r="O36" s="23">
        <v>0</v>
      </c>
      <c r="P36" s="23">
        <v>0</v>
      </c>
      <c r="Q36" s="23">
        <f t="shared" si="3"/>
        <v>7200</v>
      </c>
      <c r="R36" s="3">
        <v>2022.62</v>
      </c>
      <c r="S36" s="3">
        <f>(Q36*10)/100</f>
        <v>720</v>
      </c>
      <c r="T36" s="3">
        <f t="shared" si="4"/>
        <v>4457.38</v>
      </c>
    </row>
    <row r="37" spans="1:20" ht="39.75" customHeight="1" x14ac:dyDescent="0.35">
      <c r="A37" s="5">
        <v>9</v>
      </c>
      <c r="B37" s="26" t="s">
        <v>31</v>
      </c>
      <c r="C37" s="22">
        <v>1851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7000</v>
      </c>
      <c r="N37" s="23">
        <v>0</v>
      </c>
      <c r="O37" s="23">
        <v>0</v>
      </c>
      <c r="P37" s="23">
        <v>0</v>
      </c>
      <c r="Q37" s="23">
        <f t="shared" si="3"/>
        <v>7000</v>
      </c>
      <c r="R37" s="3">
        <v>1966.43</v>
      </c>
      <c r="S37" s="3">
        <f>(Q37*10)/100</f>
        <v>700</v>
      </c>
      <c r="T37" s="3">
        <f t="shared" ref="T37:T41" si="5">Q37-R37-S37</f>
        <v>4333.57</v>
      </c>
    </row>
    <row r="38" spans="1:20" ht="39.75" customHeight="1" x14ac:dyDescent="0.35">
      <c r="A38" s="5">
        <v>10</v>
      </c>
      <c r="B38" s="26" t="s">
        <v>43</v>
      </c>
      <c r="C38" s="22">
        <v>4117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30200</v>
      </c>
      <c r="O38" s="23">
        <v>0</v>
      </c>
      <c r="P38" s="23">
        <v>0</v>
      </c>
      <c r="Q38" s="23">
        <f t="shared" si="3"/>
        <v>30200</v>
      </c>
      <c r="R38" s="3">
        <v>8483.76</v>
      </c>
      <c r="S38" s="3">
        <f>(Q38*10)/100</f>
        <v>3020</v>
      </c>
      <c r="T38" s="3">
        <f t="shared" si="5"/>
        <v>18696.239999999998</v>
      </c>
    </row>
    <row r="39" spans="1:20" ht="39.75" customHeight="1" x14ac:dyDescent="0.35">
      <c r="A39" s="5">
        <v>11</v>
      </c>
      <c r="B39" s="26" t="s">
        <v>29</v>
      </c>
      <c r="C39" s="22">
        <v>2010</v>
      </c>
      <c r="D39" s="23">
        <v>0</v>
      </c>
      <c r="E39" s="23">
        <v>0</v>
      </c>
      <c r="F39" s="23">
        <v>0</v>
      </c>
      <c r="G39" s="23">
        <v>0</v>
      </c>
      <c r="H39" s="23">
        <v>7000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f>SUM(D39:P39)</f>
        <v>7000</v>
      </c>
      <c r="R39" s="3">
        <v>1966.43</v>
      </c>
      <c r="S39" s="3">
        <f>(Q39*10)/100</f>
        <v>700</v>
      </c>
      <c r="T39" s="3">
        <f>Q39-R39-S39</f>
        <v>4333.57</v>
      </c>
    </row>
    <row r="40" spans="1:20" ht="39.75" customHeight="1" x14ac:dyDescent="0.35">
      <c r="A40" s="5">
        <v>12</v>
      </c>
      <c r="B40" s="26" t="s">
        <v>44</v>
      </c>
      <c r="C40" s="23">
        <v>0</v>
      </c>
      <c r="D40" s="23">
        <v>2800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f t="shared" ref="Q40:Q41" si="6">SUM(D40:P40)</f>
        <v>2800</v>
      </c>
      <c r="R40" s="3">
        <v>786.57</v>
      </c>
      <c r="S40" s="3">
        <f t="shared" ref="S40:S41" si="7">(Q40*10)/100</f>
        <v>280</v>
      </c>
      <c r="T40" s="3">
        <f t="shared" si="5"/>
        <v>1733.4299999999998</v>
      </c>
    </row>
    <row r="41" spans="1:20" ht="39.75" customHeight="1" x14ac:dyDescent="0.35">
      <c r="A41" s="5">
        <v>13</v>
      </c>
      <c r="B41" s="26" t="s">
        <v>45</v>
      </c>
      <c r="C41" s="3">
        <v>0</v>
      </c>
      <c r="D41" s="3">
        <v>0</v>
      </c>
      <c r="E41" s="3">
        <v>210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23">
        <f t="shared" si="6"/>
        <v>210</v>
      </c>
      <c r="R41" s="3">
        <v>58.99</v>
      </c>
      <c r="S41" s="3">
        <f t="shared" si="7"/>
        <v>21</v>
      </c>
      <c r="T41" s="3">
        <f t="shared" si="5"/>
        <v>130.01</v>
      </c>
    </row>
    <row r="42" spans="1:20" ht="39.75" customHeight="1" x14ac:dyDescent="0.35">
      <c r="A42" s="17"/>
      <c r="B42" s="18" t="s">
        <v>21</v>
      </c>
      <c r="C42" s="8">
        <f>SUM(C29:C41)</f>
        <v>14987</v>
      </c>
      <c r="D42" s="8">
        <f>SUM(D29:D41)</f>
        <v>2800</v>
      </c>
      <c r="E42" s="8">
        <f>SUM(E29:E41)</f>
        <v>210</v>
      </c>
      <c r="F42" s="8">
        <f>SUM(F29:F41)</f>
        <v>0</v>
      </c>
      <c r="G42" s="8">
        <f t="shared" ref="G42" si="8">SUM(G39:G41)</f>
        <v>0</v>
      </c>
      <c r="H42" s="8">
        <f t="shared" ref="H42:T42" si="9">SUM(H29:H41)</f>
        <v>19700</v>
      </c>
      <c r="I42" s="8">
        <f t="shared" si="9"/>
        <v>2600</v>
      </c>
      <c r="J42" s="8">
        <f t="shared" si="9"/>
        <v>3100</v>
      </c>
      <c r="K42" s="8">
        <f t="shared" si="9"/>
        <v>0</v>
      </c>
      <c r="L42" s="8">
        <f t="shared" si="9"/>
        <v>0</v>
      </c>
      <c r="M42" s="8">
        <f t="shared" si="9"/>
        <v>7000</v>
      </c>
      <c r="N42" s="8">
        <f t="shared" si="9"/>
        <v>61400</v>
      </c>
      <c r="O42" s="8">
        <f t="shared" si="9"/>
        <v>0</v>
      </c>
      <c r="P42" s="8">
        <f t="shared" si="9"/>
        <v>0</v>
      </c>
      <c r="Q42" s="25">
        <f t="shared" si="9"/>
        <v>96810</v>
      </c>
      <c r="R42" s="25">
        <f t="shared" si="9"/>
        <v>27195.780000000002</v>
      </c>
      <c r="S42" s="25">
        <f t="shared" si="9"/>
        <v>9681</v>
      </c>
      <c r="T42" s="25">
        <f t="shared" si="9"/>
        <v>59933.219999999994</v>
      </c>
    </row>
    <row r="43" spans="1:20" ht="39.75" customHeight="1" x14ac:dyDescent="0.35">
      <c r="A43" s="30" t="s">
        <v>57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2"/>
    </row>
    <row r="44" spans="1:20" ht="39.75" customHeight="1" x14ac:dyDescent="0.35">
      <c r="A44" s="30" t="s">
        <v>28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2"/>
    </row>
    <row r="45" spans="1:20" ht="39.75" customHeight="1" x14ac:dyDescent="0.35">
      <c r="A45" s="5">
        <v>1</v>
      </c>
      <c r="B45" s="26" t="s">
        <v>33</v>
      </c>
      <c r="C45" s="22">
        <v>660.4</v>
      </c>
      <c r="D45" s="23">
        <v>0</v>
      </c>
      <c r="E45" s="23">
        <v>0</v>
      </c>
      <c r="F45" s="23">
        <v>0</v>
      </c>
      <c r="G45" s="23">
        <v>700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f>SUM(D45:P45)</f>
        <v>700</v>
      </c>
      <c r="R45" s="24">
        <v>205.69</v>
      </c>
      <c r="S45" s="24">
        <f t="shared" ref="S45:S56" si="10">(Q45*10)/100</f>
        <v>70</v>
      </c>
      <c r="T45" s="24">
        <f t="shared" ref="T45:T56" si="11">Q45-R45-S45</f>
        <v>424.31</v>
      </c>
    </row>
    <row r="46" spans="1:20" ht="31.5" customHeight="1" x14ac:dyDescent="0.35">
      <c r="A46" s="5">
        <v>2</v>
      </c>
      <c r="B46" s="26" t="s">
        <v>34</v>
      </c>
      <c r="C46" s="22">
        <v>700.1</v>
      </c>
      <c r="D46" s="23">
        <v>0</v>
      </c>
      <c r="E46" s="23">
        <v>0</v>
      </c>
      <c r="F46" s="23">
        <v>0</v>
      </c>
      <c r="G46" s="23">
        <v>700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8000</v>
      </c>
      <c r="O46" s="23">
        <v>0</v>
      </c>
      <c r="P46" s="23">
        <v>0</v>
      </c>
      <c r="Q46" s="23">
        <f>SUM(D46:P46)</f>
        <v>8700</v>
      </c>
      <c r="R46" s="24">
        <v>2556.46</v>
      </c>
      <c r="S46" s="24">
        <f t="shared" si="10"/>
        <v>870</v>
      </c>
      <c r="T46" s="24">
        <f t="shared" si="11"/>
        <v>5273.54</v>
      </c>
    </row>
    <row r="47" spans="1:20" ht="39.75" customHeight="1" x14ac:dyDescent="0.35">
      <c r="A47" s="5">
        <v>3</v>
      </c>
      <c r="B47" s="26" t="s">
        <v>35</v>
      </c>
      <c r="C47" s="22">
        <v>401.3</v>
      </c>
      <c r="D47" s="23">
        <v>0</v>
      </c>
      <c r="E47" s="23">
        <v>0</v>
      </c>
      <c r="F47" s="23">
        <v>0</v>
      </c>
      <c r="G47" s="23">
        <v>400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f t="shared" ref="Q47:Q56" si="12">SUM(D47:P47)</f>
        <v>400</v>
      </c>
      <c r="R47" s="24">
        <v>117.54</v>
      </c>
      <c r="S47" s="24">
        <f t="shared" si="10"/>
        <v>40</v>
      </c>
      <c r="T47" s="24">
        <f t="shared" si="11"/>
        <v>242.45999999999998</v>
      </c>
    </row>
    <row r="48" spans="1:20" ht="39.75" customHeight="1" x14ac:dyDescent="0.35">
      <c r="A48" s="5">
        <v>4</v>
      </c>
      <c r="B48" s="26" t="s">
        <v>36</v>
      </c>
      <c r="C48" s="22">
        <v>515</v>
      </c>
      <c r="D48" s="23">
        <v>0</v>
      </c>
      <c r="E48" s="23">
        <v>0</v>
      </c>
      <c r="F48" s="23">
        <v>0</v>
      </c>
      <c r="G48" s="23">
        <v>500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f t="shared" si="12"/>
        <v>500</v>
      </c>
      <c r="R48" s="24">
        <v>146.91999999999999</v>
      </c>
      <c r="S48" s="24">
        <f t="shared" si="10"/>
        <v>50</v>
      </c>
      <c r="T48" s="24">
        <f t="shared" si="11"/>
        <v>303.08000000000004</v>
      </c>
    </row>
    <row r="49" spans="1:20" ht="39.75" customHeight="1" x14ac:dyDescent="0.35">
      <c r="A49" s="5">
        <v>5</v>
      </c>
      <c r="B49" s="26" t="s">
        <v>37</v>
      </c>
      <c r="C49" s="22">
        <v>641</v>
      </c>
      <c r="D49" s="23">
        <v>0</v>
      </c>
      <c r="E49" s="23">
        <v>0</v>
      </c>
      <c r="F49" s="23">
        <v>0</v>
      </c>
      <c r="G49" s="23">
        <v>650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8000</v>
      </c>
      <c r="O49" s="23">
        <v>0</v>
      </c>
      <c r="P49" s="23">
        <v>0</v>
      </c>
      <c r="Q49" s="23">
        <f t="shared" si="12"/>
        <v>8650</v>
      </c>
      <c r="R49" s="24">
        <v>2541.77</v>
      </c>
      <c r="S49" s="24">
        <f t="shared" si="10"/>
        <v>865</v>
      </c>
      <c r="T49" s="24">
        <f t="shared" si="11"/>
        <v>5243.23</v>
      </c>
    </row>
    <row r="50" spans="1:20" ht="39.75" customHeight="1" x14ac:dyDescent="0.35">
      <c r="A50" s="5">
        <v>6</v>
      </c>
      <c r="B50" s="26" t="s">
        <v>38</v>
      </c>
      <c r="C50" s="22">
        <v>3431.1</v>
      </c>
      <c r="D50" s="23">
        <v>0</v>
      </c>
      <c r="E50" s="23">
        <v>0</v>
      </c>
      <c r="F50" s="23">
        <v>0</v>
      </c>
      <c r="G50" s="23">
        <v>3300</v>
      </c>
      <c r="H50" s="23">
        <v>10000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f t="shared" si="12"/>
        <v>13300</v>
      </c>
      <c r="R50" s="24">
        <v>3908.16</v>
      </c>
      <c r="S50" s="24">
        <f t="shared" si="10"/>
        <v>1330</v>
      </c>
      <c r="T50" s="24">
        <f t="shared" si="11"/>
        <v>8061.84</v>
      </c>
    </row>
    <row r="51" spans="1:20" ht="39.75" customHeight="1" x14ac:dyDescent="0.35">
      <c r="A51" s="5">
        <v>7</v>
      </c>
      <c r="B51" s="26" t="s">
        <v>39</v>
      </c>
      <c r="C51" s="22">
        <v>1251</v>
      </c>
      <c r="D51" s="23">
        <v>0</v>
      </c>
      <c r="E51" s="23">
        <v>0</v>
      </c>
      <c r="F51" s="23">
        <v>0</v>
      </c>
      <c r="G51" s="23">
        <v>1200</v>
      </c>
      <c r="H51" s="23">
        <v>3600</v>
      </c>
      <c r="I51" s="23">
        <v>800</v>
      </c>
      <c r="J51" s="23">
        <v>950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f t="shared" si="12"/>
        <v>6550</v>
      </c>
      <c r="R51" s="24">
        <v>1924.69</v>
      </c>
      <c r="S51" s="24">
        <f t="shared" si="10"/>
        <v>655</v>
      </c>
      <c r="T51" s="24">
        <f t="shared" si="11"/>
        <v>3970.3099999999995</v>
      </c>
    </row>
    <row r="52" spans="1:20" ht="39.75" customHeight="1" x14ac:dyDescent="0.35">
      <c r="A52" s="5">
        <v>8</v>
      </c>
      <c r="B52" s="26" t="s">
        <v>40</v>
      </c>
      <c r="C52" s="22">
        <v>3000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22000</v>
      </c>
      <c r="O52" s="23">
        <v>0</v>
      </c>
      <c r="P52" s="23">
        <v>0</v>
      </c>
      <c r="Q52" s="23">
        <f t="shared" si="12"/>
        <v>22000</v>
      </c>
      <c r="R52" s="24">
        <v>6464.62</v>
      </c>
      <c r="S52" s="24">
        <f t="shared" si="10"/>
        <v>2200</v>
      </c>
      <c r="T52" s="24">
        <f t="shared" si="11"/>
        <v>13335.380000000001</v>
      </c>
    </row>
    <row r="53" spans="1:20" ht="39.75" customHeight="1" x14ac:dyDescent="0.35">
      <c r="A53" s="20" t="s">
        <v>71</v>
      </c>
      <c r="B53" s="26" t="s">
        <v>32</v>
      </c>
      <c r="C53" s="22">
        <v>589.20000000000005</v>
      </c>
      <c r="D53" s="23">
        <v>0</v>
      </c>
      <c r="E53" s="23">
        <v>0</v>
      </c>
      <c r="F53" s="23">
        <v>0</v>
      </c>
      <c r="G53" s="23">
        <v>600</v>
      </c>
      <c r="H53" s="23">
        <v>1700</v>
      </c>
      <c r="I53" s="23">
        <v>400</v>
      </c>
      <c r="J53" s="23">
        <v>450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f>SUM(D53:P53)</f>
        <v>3150</v>
      </c>
      <c r="R53" s="24">
        <v>925.62</v>
      </c>
      <c r="S53" s="24">
        <f>(Q53*10)/100</f>
        <v>315</v>
      </c>
      <c r="T53" s="24">
        <f t="shared" si="11"/>
        <v>1909.38</v>
      </c>
    </row>
    <row r="54" spans="1:20" ht="39.75" customHeight="1" x14ac:dyDescent="0.35">
      <c r="A54" s="21">
        <v>10</v>
      </c>
      <c r="B54" s="26" t="s">
        <v>30</v>
      </c>
      <c r="C54" s="22">
        <v>1570</v>
      </c>
      <c r="D54" s="23">
        <v>0</v>
      </c>
      <c r="E54" s="23">
        <v>0</v>
      </c>
      <c r="F54" s="23">
        <v>0</v>
      </c>
      <c r="G54" s="23">
        <v>15000</v>
      </c>
      <c r="H54" s="23">
        <v>5500</v>
      </c>
      <c r="I54" s="23">
        <v>0</v>
      </c>
      <c r="J54" s="23">
        <v>0</v>
      </c>
      <c r="K54" s="23">
        <v>0</v>
      </c>
      <c r="L54" s="23">
        <v>0</v>
      </c>
      <c r="M54" s="23">
        <v>6000</v>
      </c>
      <c r="N54" s="23">
        <v>0</v>
      </c>
      <c r="O54" s="23">
        <v>0</v>
      </c>
      <c r="P54" s="23">
        <v>0</v>
      </c>
      <c r="Q54" s="3">
        <f>SUM(D54:P54)</f>
        <v>26500</v>
      </c>
      <c r="R54" s="3">
        <v>7786.93</v>
      </c>
      <c r="S54" s="3">
        <f>(Q54*10)/100</f>
        <v>2650</v>
      </c>
      <c r="T54" s="3">
        <f t="shared" si="11"/>
        <v>16063.07</v>
      </c>
    </row>
    <row r="55" spans="1:20" ht="39.75" customHeight="1" x14ac:dyDescent="0.35">
      <c r="A55" s="5">
        <v>11</v>
      </c>
      <c r="B55" s="2" t="s">
        <v>47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f>SUM(D55:P55)</f>
        <v>0</v>
      </c>
      <c r="R55" s="24">
        <f t="shared" ref="R55:R56" si="13">(Q55*33)/100</f>
        <v>0</v>
      </c>
      <c r="S55" s="24">
        <f t="shared" si="10"/>
        <v>0</v>
      </c>
      <c r="T55" s="24">
        <f t="shared" si="11"/>
        <v>0</v>
      </c>
    </row>
    <row r="56" spans="1:20" ht="39.75" customHeight="1" x14ac:dyDescent="0.35">
      <c r="A56" s="5">
        <v>12</v>
      </c>
      <c r="B56" s="2" t="s">
        <v>48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f t="shared" si="12"/>
        <v>0</v>
      </c>
      <c r="R56" s="24">
        <f t="shared" si="13"/>
        <v>0</v>
      </c>
      <c r="S56" s="24">
        <f t="shared" si="10"/>
        <v>0</v>
      </c>
      <c r="T56" s="24">
        <f t="shared" si="11"/>
        <v>0</v>
      </c>
    </row>
    <row r="57" spans="1:20" ht="39.75" customHeight="1" x14ac:dyDescent="0.35">
      <c r="A57" s="17"/>
      <c r="B57" s="18" t="s">
        <v>69</v>
      </c>
      <c r="C57" s="25">
        <f t="shared" ref="C57:T57" si="14">SUM(C45:C56)</f>
        <v>12759.1</v>
      </c>
      <c r="D57" s="25">
        <f t="shared" si="14"/>
        <v>0</v>
      </c>
      <c r="E57" s="25">
        <f t="shared" si="14"/>
        <v>0</v>
      </c>
      <c r="F57" s="25">
        <f t="shared" si="14"/>
        <v>0</v>
      </c>
      <c r="G57" s="25">
        <f t="shared" si="14"/>
        <v>23050</v>
      </c>
      <c r="H57" s="25">
        <f t="shared" si="14"/>
        <v>20800</v>
      </c>
      <c r="I57" s="25">
        <f t="shared" si="14"/>
        <v>1200</v>
      </c>
      <c r="J57" s="25">
        <f t="shared" si="14"/>
        <v>1400</v>
      </c>
      <c r="K57" s="25">
        <f t="shared" si="14"/>
        <v>0</v>
      </c>
      <c r="L57" s="25">
        <f t="shared" si="14"/>
        <v>0</v>
      </c>
      <c r="M57" s="25">
        <f t="shared" si="14"/>
        <v>6000</v>
      </c>
      <c r="N57" s="25">
        <f t="shared" si="14"/>
        <v>38000</v>
      </c>
      <c r="O57" s="25">
        <f t="shared" si="14"/>
        <v>0</v>
      </c>
      <c r="P57" s="25">
        <f t="shared" si="14"/>
        <v>0</v>
      </c>
      <c r="Q57" s="25">
        <f t="shared" si="14"/>
        <v>90450</v>
      </c>
      <c r="R57" s="25">
        <f t="shared" si="14"/>
        <v>26578.400000000001</v>
      </c>
      <c r="S57" s="25">
        <f t="shared" si="14"/>
        <v>9045</v>
      </c>
      <c r="T57" s="25">
        <f t="shared" si="14"/>
        <v>54826.599999999991</v>
      </c>
    </row>
    <row r="58" spans="1:20" ht="39.75" customHeight="1" x14ac:dyDescent="0.35">
      <c r="A58" s="17"/>
      <c r="B58" s="18" t="s">
        <v>70</v>
      </c>
      <c r="C58" s="25">
        <f t="shared" ref="C58:T58" si="15">SUM(C26+C42+C57)</f>
        <v>42769.5</v>
      </c>
      <c r="D58" s="25">
        <f t="shared" si="15"/>
        <v>3750</v>
      </c>
      <c r="E58" s="25">
        <f t="shared" si="15"/>
        <v>315</v>
      </c>
      <c r="F58" s="25">
        <f t="shared" si="15"/>
        <v>0</v>
      </c>
      <c r="G58" s="25">
        <f t="shared" si="15"/>
        <v>24950</v>
      </c>
      <c r="H58" s="25">
        <f t="shared" si="15"/>
        <v>63000</v>
      </c>
      <c r="I58" s="25">
        <f t="shared" si="15"/>
        <v>8950</v>
      </c>
      <c r="J58" s="25">
        <f t="shared" si="15"/>
        <v>9800</v>
      </c>
      <c r="K58" s="25">
        <f t="shared" si="15"/>
        <v>0</v>
      </c>
      <c r="L58" s="25">
        <f t="shared" si="15"/>
        <v>0</v>
      </c>
      <c r="M58" s="25">
        <f t="shared" si="15"/>
        <v>24200</v>
      </c>
      <c r="N58" s="25">
        <f t="shared" si="15"/>
        <v>166000</v>
      </c>
      <c r="O58" s="25">
        <f t="shared" si="15"/>
        <v>0</v>
      </c>
      <c r="P58" s="25">
        <f t="shared" si="15"/>
        <v>0</v>
      </c>
      <c r="Q58" s="25">
        <f t="shared" si="15"/>
        <v>300965</v>
      </c>
      <c r="R58" s="25">
        <f t="shared" si="15"/>
        <v>84533.440000000002</v>
      </c>
      <c r="S58" s="25">
        <f t="shared" si="15"/>
        <v>30096.5</v>
      </c>
      <c r="T58" s="25">
        <f t="shared" si="15"/>
        <v>186335.05999999994</v>
      </c>
    </row>
    <row r="60" spans="1:20" ht="39.75" customHeight="1" x14ac:dyDescent="0.35">
      <c r="A60" s="28"/>
      <c r="B60" s="28"/>
      <c r="C60" s="28"/>
      <c r="D60" s="28"/>
      <c r="E60" s="28"/>
      <c r="F60" s="16"/>
      <c r="G60" s="16"/>
    </row>
  </sheetData>
  <autoFilter ref="A11:T59" xr:uid="{00000000-0009-0000-0000-000000000000}"/>
  <sortState xmlns:xlrd2="http://schemas.microsoft.com/office/spreadsheetml/2017/richdata2" ref="A367:AA391">
    <sortCondition ref="C348:C362"/>
  </sortState>
  <mergeCells count="30">
    <mergeCell ref="D8:Q8"/>
    <mergeCell ref="R8:T8"/>
    <mergeCell ref="D9:D10"/>
    <mergeCell ref="E9:E10"/>
    <mergeCell ref="F9:F10"/>
    <mergeCell ref="Q9:Q10"/>
    <mergeCell ref="R9:R10"/>
    <mergeCell ref="A2:T2"/>
    <mergeCell ref="O1:T1"/>
    <mergeCell ref="S9:S10"/>
    <mergeCell ref="T9:T10"/>
    <mergeCell ref="G9:K9"/>
    <mergeCell ref="L9:L10"/>
    <mergeCell ref="M9:M10"/>
    <mergeCell ref="A3:T3"/>
    <mergeCell ref="N9:N10"/>
    <mergeCell ref="O9:O10"/>
    <mergeCell ref="P9:P10"/>
    <mergeCell ref="A4:T4"/>
    <mergeCell ref="A5:T5"/>
    <mergeCell ref="A8:A10"/>
    <mergeCell ref="B8:B10"/>
    <mergeCell ref="C8:C10"/>
    <mergeCell ref="A60:E60"/>
    <mergeCell ref="A13:T13"/>
    <mergeCell ref="A43:T43"/>
    <mergeCell ref="A27:T27"/>
    <mergeCell ref="A28:T28"/>
    <mergeCell ref="A44:T44"/>
    <mergeCell ref="A14:T14"/>
  </mergeCells>
  <printOptions horizontalCentered="1"/>
  <pageMargins left="0.39370078740157483" right="0.39370078740157483" top="0.59055118110236227" bottom="0.39370078740157483" header="0.51181102362204722" footer="0.51181102362204722"/>
  <pageSetup paperSize="9" scale="34" fitToHeight="0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Прикрепленный файл" ma:contentTypeID="0x01010066AA4E1CF076A941A4E24B2931D3DF6C0028D5D08EF81B2A4CAB357F76EE4EF039" ma:contentTypeVersion="20" ma:contentTypeDescription="" ma:contentTypeScope="" ma:versionID="e9519bbd094e7b0cd378ceca3a8333f3">
  <xsd:schema xmlns:xsd="http://www.w3.org/2001/XMLSchema" xmlns:xs="http://www.w3.org/2001/XMLSchema" xmlns:p="http://schemas.microsoft.com/office/2006/metadata/properties" xmlns:ns1="http://schemas.microsoft.com/sharepoint/v3" xmlns:ns2="49B170EE-AD51-4FAE-BBEE-F552737B443C" targetNamespace="http://schemas.microsoft.com/office/2006/metadata/properties" ma:root="true" ma:fieldsID="23c579482ed18fd252b3d4b42eaff6ff" ns1:_="" ns2:_="">
    <xsd:import namespace="http://schemas.microsoft.com/sharepoint/v3"/>
    <xsd:import namespace="49B170EE-AD51-4FAE-BBEE-F552737B443C"/>
    <xsd:element name="properties">
      <xsd:complexType>
        <xsd:sequence>
          <xsd:element name="documentManagement">
            <xsd:complexType>
              <xsd:all>
                <xsd:element ref="ns2:FileTypeId" minOccurs="0"/>
                <xsd:element ref="ns1:Comments" minOccurs="0"/>
                <xsd:element ref="ns2:EdsInfo" minOccurs="0"/>
                <xsd:element ref="ns2:ParentDocGroupLink" minOccurs="0"/>
                <xsd:element ref="ns2:EosParentID" minOccurs="0"/>
                <xsd:element ref="ns2:ParentInfo" minOccurs="0"/>
                <xsd:element ref="ns2:ParentRegDate" minOccurs="0"/>
                <xsd:element ref="ns2:ParentRegNumber" minOccurs="0"/>
                <xsd:element ref="ns2:ParentAddInfo" minOccurs="0"/>
                <xsd:element ref="ns2:DocLink" minOccurs="0"/>
                <xsd:element ref="ns2:ActivityStateId" minOccurs="0"/>
                <xsd:element ref="ns2:ProjectRed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9" nillable="true" ma:displayName="Комментарии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170EE-AD51-4FAE-BBEE-F552737B443C" elementFormDefault="qualified">
    <xsd:import namespace="http://schemas.microsoft.com/office/2006/documentManagement/types"/>
    <xsd:import namespace="http://schemas.microsoft.com/office/infopath/2007/PartnerControls"/>
    <xsd:element name="FileTypeId" ma:index="8" nillable="true" ma:displayName="Тип файла" ma:default="1" ma:internalName="FileTypeId">
      <xsd:simpleType>
        <xsd:restriction base="dms:Number"/>
      </xsd:simpleType>
    </xsd:element>
    <xsd:element name="EdsInfo" ma:index="10" nillable="true" ma:displayName="ЭЦП" ma:hidden="true" ma:internalName="EdsInfo" ma:readOnly="false">
      <xsd:simpleType>
        <xsd:restriction base="dms:Unknown"/>
      </xsd:simpleType>
    </xsd:element>
    <xsd:element name="ParentDocGroupLink" ma:index="11" nillable="true" ma:displayName="ParentDocGroupLink" ma:hidden="true" ma:list="{cf621a32-1250-4c5e-a3c7-dff1a597cce8}" ma:internalName="ParentDocGroupLink" ma:readOnly="false" ma:showField="DocGroupDisplay" ma:web="{7d43310a-79e5-40e8-b0ab-45610ce6bcc0}">
      <xsd:simpleType>
        <xsd:restriction base="dms:Lookup"/>
      </xsd:simpleType>
    </xsd:element>
    <xsd:element name="EosParentID" ma:index="12" nillable="true" ma:displayName="EosParentID" ma:decimals="0" ma:hidden="true" ma:internalName="EosParentID">
      <xsd:simpleType>
        <xsd:restriction base="dms:Number">
          <xsd:minInclusive value="0"/>
        </xsd:restriction>
      </xsd:simpleType>
    </xsd:element>
    <xsd:element name="ParentInfo" ma:index="13" nillable="true" ma:displayName="ParentInfo" ma:default="" ma:hidden="true" ma:internalName="ParentInfo">
      <xsd:simpleType>
        <xsd:restriction base="dms:Text">
          <xsd:maxLength value="255"/>
        </xsd:restriction>
      </xsd:simpleType>
    </xsd:element>
    <xsd:element name="ParentRegDate" ma:index="14" nillable="true" ma:displayName="ParentRegDate" ma:format="DateOnly" ma:hidden="true" ma:internalName="ParentRegDate" ma:readOnly="false">
      <xsd:simpleType>
        <xsd:restriction base="dms:DateTime">
          <xsd:maxLength value="255"/>
        </xsd:restriction>
      </xsd:simpleType>
    </xsd:element>
    <xsd:element name="ParentRegNumber" ma:index="15" nillable="true" ma:displayName="ParentRegNumber" ma:hidden="true" ma:internalName="ParentRegNumber" ma:readOnly="false">
      <xsd:simpleType>
        <xsd:restriction base="dms:Text">
          <xsd:maxLength value="255"/>
        </xsd:restriction>
      </xsd:simpleType>
    </xsd:element>
    <xsd:element name="ParentAddInfo" ma:index="16" nillable="true" ma:displayName="ParentAddInfo" ma:default="" ma:hidden="true" ma:internalName="ParentAddInfo">
      <xsd:simpleType>
        <xsd:restriction base="dms:Text">
          <xsd:maxLength value="255"/>
        </xsd:restriction>
      </xsd:simpleType>
    </xsd:element>
    <xsd:element name="DocLink" ma:index="17" nillable="true" ma:displayName="Документ" ma:format="Hyperlink" ma:hidden="true" ma:internalName="DocLink">
      <xsd:simpleType>
        <xsd:restriction base="dms:Unknown"/>
      </xsd:simpleType>
    </xsd:element>
    <xsd:element name="ActivityStateId" ma:index="18" nillable="true" ma:displayName="Статус действия" ma:default="0" ma:hidden="true" ma:internalName="ActivityStateId" ma:readOnly="false">
      <xsd:simpleType>
        <xsd:restriction base="dms:Unknown"/>
      </xsd:simpleType>
    </xsd:element>
    <xsd:element name="ProjectRedaction" ma:index="19" nillable="true" ma:displayName="Редакция" ma:default="1" ma:hidden="true" ma:internalName="ProjectRedact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7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ContentDocFileDispForm</Display>
  <Edit>ContentDocFileEditForm</Edit>
  <New>ContentDocFileNewForm</New>
</FormTemplates>
</file>

<file path=customXml/itemProps1.xml><?xml version="1.0" encoding="utf-8"?>
<ds:datastoreItem xmlns:ds="http://schemas.openxmlformats.org/officeDocument/2006/customXml" ds:itemID="{ECA9B9B5-D3A4-46F2-93DA-C9CA9294B9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9B170EE-AD51-4FAE-BBEE-F552737B44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A2B64D-9DA8-45E4-9559-507F969446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Краткосрочный план 2026-2028</vt:lpstr>
      <vt:lpstr>'Краткосрочный план 2026-2028'!Заголовки_для_печати</vt:lpstr>
      <vt:lpstr>'Краткосрочный план 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zolotov_e</dc:creator>
  <cp:lastModifiedBy>ASO\i.burtseva</cp:lastModifiedBy>
  <cp:lastPrinted>2025-05-15T23:32:10Z</cp:lastPrinted>
  <dcterms:created xsi:type="dcterms:W3CDTF">2014-09-03T04:50:10Z</dcterms:created>
  <dcterms:modified xsi:type="dcterms:W3CDTF">2025-07-16T00:22:36Z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0x01010066AA4E1CF076A941A4E24B2931D3DF6C0028D5D08EF81B2A4CAB357F76EE4EF039</vt:lpwstr>
  </property>
</Properties>
</file>